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ahu\OneDrive\Рабочий стол\Моніторинг доходи\2024 рік\"/>
    </mc:Choice>
  </mc:AlternateContent>
  <xr:revisionPtr revIDLastSave="0" documentId="13_ncr:1_{7E465C6D-64D9-40CA-92F2-D400BF3A5635}" xr6:coauthVersionLast="45" xr6:coauthVersionMax="45" xr10:uidLastSave="{00000000-0000-0000-0000-000000000000}"/>
  <bookViews>
    <workbookView xWindow="24" yWindow="360" windowWidth="20928" windowHeight="12000" xr2:uid="{74954D49-7E13-40FC-AA9B-E964130CEB88}"/>
  </bookViews>
  <sheets>
    <sheet name="аналіз (2)" sheetId="1" r:id="rId1"/>
  </sheets>
  <externalReferences>
    <externalReference r:id="rId2"/>
  </externalReferenc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7" i="1" l="1"/>
  <c r="G76" i="1"/>
  <c r="G75" i="1"/>
  <c r="G74" i="1"/>
  <c r="G73" i="1"/>
  <c r="G72" i="1"/>
  <c r="G71" i="1"/>
  <c r="G70" i="1"/>
  <c r="G68" i="1"/>
  <c r="G67" i="1"/>
  <c r="G66" i="1"/>
  <c r="G65" i="1"/>
  <c r="G64" i="1"/>
  <c r="G63" i="1"/>
  <c r="G62" i="1"/>
  <c r="G61" i="1"/>
  <c r="G58" i="1"/>
  <c r="G56" i="1"/>
  <c r="G54" i="1"/>
  <c r="G50" i="1" l="1"/>
  <c r="E76" i="1" l="1"/>
  <c r="F76" i="1" s="1"/>
  <c r="E75" i="1"/>
  <c r="F75" i="1" s="1"/>
  <c r="C74" i="1"/>
  <c r="C73" i="1" s="1"/>
  <c r="D73" i="1"/>
  <c r="E70" i="1"/>
  <c r="F70" i="1" s="1"/>
  <c r="E69" i="1"/>
  <c r="E68" i="1"/>
  <c r="F68" i="1" s="1"/>
  <c r="D67" i="1"/>
  <c r="C67" i="1"/>
  <c r="E66" i="1"/>
  <c r="F66" i="1" s="1"/>
  <c r="D65" i="1"/>
  <c r="C65" i="1"/>
  <c r="E64" i="1"/>
  <c r="F64" i="1" s="1"/>
  <c r="E63" i="1"/>
  <c r="E62" i="1" s="1"/>
  <c r="D62" i="1"/>
  <c r="C62" i="1"/>
  <c r="E61" i="1"/>
  <c r="D61" i="1"/>
  <c r="D56" i="1" s="1"/>
  <c r="E60" i="1"/>
  <c r="E58" i="1"/>
  <c r="F58" i="1" s="1"/>
  <c r="G57" i="1"/>
  <c r="F57" i="1"/>
  <c r="E57" i="1"/>
  <c r="C56" i="1"/>
  <c r="G55" i="1"/>
  <c r="E55" i="1"/>
  <c r="F55" i="1" s="1"/>
  <c r="D54" i="1"/>
  <c r="C54" i="1"/>
  <c r="C71" i="1" s="1"/>
  <c r="E50" i="1"/>
  <c r="D49" i="1"/>
  <c r="C49" i="1"/>
  <c r="E48" i="1"/>
  <c r="E47" i="1"/>
  <c r="G46" i="1" s="1"/>
  <c r="E46" i="1"/>
  <c r="E45" i="1"/>
  <c r="G44" i="1" s="1"/>
  <c r="E44" i="1"/>
  <c r="E43" i="1"/>
  <c r="G42" i="1" s="1"/>
  <c r="E42" i="1"/>
  <c r="D41" i="1"/>
  <c r="C41" i="1"/>
  <c r="E40" i="1"/>
  <c r="E39" i="1"/>
  <c r="G38" i="1" s="1"/>
  <c r="E38" i="1"/>
  <c r="E37" i="1"/>
  <c r="E36" i="1"/>
  <c r="D35" i="1"/>
  <c r="D34" i="1" s="1"/>
  <c r="C35" i="1"/>
  <c r="C34" i="1"/>
  <c r="E33" i="1"/>
  <c r="G32" i="1" s="1"/>
  <c r="E32" i="1"/>
  <c r="G31" i="1" s="1"/>
  <c r="E31" i="1"/>
  <c r="F30" i="1"/>
  <c r="E30" i="1"/>
  <c r="G29" i="1" s="1"/>
  <c r="E29" i="1"/>
  <c r="E28" i="1"/>
  <c r="G27" i="1" s="1"/>
  <c r="E27" i="1"/>
  <c r="E26" i="1"/>
  <c r="G25" i="1" s="1"/>
  <c r="E25" i="1"/>
  <c r="E24" i="1"/>
  <c r="G23" i="1" s="1"/>
  <c r="E23" i="1"/>
  <c r="E22" i="1"/>
  <c r="G21" i="1" s="1"/>
  <c r="E21" i="1"/>
  <c r="D20" i="1"/>
  <c r="D19" i="1" s="1"/>
  <c r="D10" i="1" s="1"/>
  <c r="C20" i="1"/>
  <c r="C19" i="1" s="1"/>
  <c r="C10" i="1" s="1"/>
  <c r="F18" i="1"/>
  <c r="E18" i="1"/>
  <c r="G17" i="1" s="1"/>
  <c r="E17" i="1"/>
  <c r="E16" i="1"/>
  <c r="G15" i="1" s="1"/>
  <c r="E15" i="1"/>
  <c r="E14" i="1"/>
  <c r="G14" i="1" s="1"/>
  <c r="E13" i="1"/>
  <c r="G13" i="1" s="1"/>
  <c r="E12" i="1"/>
  <c r="F12" i="1" s="1"/>
  <c r="E11" i="1"/>
  <c r="G11" i="1" s="1"/>
  <c r="C52" i="1" l="1"/>
  <c r="G52" i="1" s="1"/>
  <c r="F22" i="1"/>
  <c r="E35" i="1"/>
  <c r="F39" i="1"/>
  <c r="F43" i="1"/>
  <c r="G20" i="1"/>
  <c r="F14" i="1"/>
  <c r="D52" i="1"/>
  <c r="D77" i="1" s="1"/>
  <c r="F26" i="1"/>
  <c r="F47" i="1"/>
  <c r="D71" i="1"/>
  <c r="F61" i="1"/>
  <c r="F62" i="1"/>
  <c r="F13" i="1"/>
  <c r="G12" i="1"/>
  <c r="F17" i="1"/>
  <c r="G16" i="1"/>
  <c r="F25" i="1"/>
  <c r="G24" i="1"/>
  <c r="F29" i="1"/>
  <c r="G28" i="1"/>
  <c r="G34" i="1"/>
  <c r="G35" i="1"/>
  <c r="F38" i="1"/>
  <c r="G37" i="1"/>
  <c r="F42" i="1"/>
  <c r="G41" i="1"/>
  <c r="F46" i="1"/>
  <c r="G45" i="1"/>
  <c r="F50" i="1"/>
  <c r="G49" i="1"/>
  <c r="F11" i="1"/>
  <c r="F15" i="1"/>
  <c r="F16" i="1"/>
  <c r="F23" i="1"/>
  <c r="G22" i="1"/>
  <c r="F24" i="1"/>
  <c r="F27" i="1"/>
  <c r="G26" i="1"/>
  <c r="F28" i="1"/>
  <c r="F31" i="1"/>
  <c r="G30" i="1"/>
  <c r="F32" i="1"/>
  <c r="F37" i="1"/>
  <c r="F40" i="1"/>
  <c r="G39" i="1"/>
  <c r="F44" i="1"/>
  <c r="G43" i="1"/>
  <c r="F45" i="1"/>
  <c r="F48" i="1"/>
  <c r="G47" i="1"/>
  <c r="E56" i="1"/>
  <c r="F56" i="1" s="1"/>
  <c r="C77" i="1"/>
  <c r="C72" i="1"/>
  <c r="F21" i="1"/>
  <c r="E20" i="1"/>
  <c r="G19" i="1" s="1"/>
  <c r="F33" i="1"/>
  <c r="F35" i="1"/>
  <c r="E41" i="1"/>
  <c r="G40" i="1" s="1"/>
  <c r="E49" i="1"/>
  <c r="E54" i="1"/>
  <c r="E65" i="1"/>
  <c r="F65" i="1" s="1"/>
  <c r="E67" i="1"/>
  <c r="F67" i="1" s="1"/>
  <c r="E74" i="1"/>
  <c r="D72" i="1" l="1"/>
  <c r="F49" i="1"/>
  <c r="G48" i="1"/>
  <c r="E73" i="1"/>
  <c r="F73" i="1" s="1"/>
  <c r="F74" i="1"/>
  <c r="E71" i="1"/>
  <c r="F71" i="1" s="1"/>
  <c r="F54" i="1"/>
  <c r="F41" i="1"/>
  <c r="E34" i="1"/>
  <c r="F20" i="1"/>
  <c r="E19" i="1"/>
  <c r="G18" i="1" s="1"/>
  <c r="F34" i="1" l="1"/>
  <c r="G33" i="1"/>
  <c r="F19" i="1"/>
  <c r="E10" i="1"/>
  <c r="G10" i="1" s="1"/>
  <c r="E52" i="1" l="1"/>
  <c r="F10" i="1"/>
  <c r="E77" i="1" l="1"/>
  <c r="F77" i="1" s="1"/>
  <c r="E72" i="1"/>
  <c r="F72" i="1" s="1"/>
  <c r="F52" i="1"/>
</calcChain>
</file>

<file path=xl/sharedStrings.xml><?xml version="1.0" encoding="utf-8"?>
<sst xmlns="http://schemas.openxmlformats.org/spreadsheetml/2006/main" count="85" uniqueCount="81">
  <si>
    <t>МОНІТОРИНГ</t>
  </si>
  <si>
    <t xml:space="preserve"> виконання міського бюджету станом на</t>
  </si>
  <si>
    <t>01.08.2024 р.</t>
  </si>
  <si>
    <t xml:space="preserve">   </t>
  </si>
  <si>
    <t>Код бюдж.    класиф.</t>
  </si>
  <si>
    <t xml:space="preserve"> План надходжень  на 2024 рік</t>
  </si>
  <si>
    <t xml:space="preserve"> План надходжень  на  січень-липень               2024 рік</t>
  </si>
  <si>
    <t xml:space="preserve">Фактично надійшло </t>
  </si>
  <si>
    <t>Рівень виконання до  плану на січень-липень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</si>
  <si>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</si>
  <si>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</si>
  <si>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</si>
  <si>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</si>
  <si>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</si>
  <si>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</si>
  <si>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</si>
  <si>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</si>
  <si>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>14040100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</si>
  <si>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</si>
  <si>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</si>
  <si>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</si>
  <si>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</si>
  <si>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</si>
  <si>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</si>
  <si>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</si>
  <si>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</si>
  <si>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</si>
  <si>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</si>
  <si>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</si>
  <si>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</si>
  <si>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</si>
  <si>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</si>
  <si>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</si>
  <si>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</si>
  <si>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</si>
  <si>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</si>
  <si>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</si>
  <si>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</si>
  <si>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</si>
  <si>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</si>
  <si>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</si>
  <si>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</si>
  <si>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</si>
  <si>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</si>
  <si>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</si>
  <si>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</si>
  <si>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</si>
  <si>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</si>
  <si>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</si>
  <si>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</si>
  <si>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</si>
  <si>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</si>
  <si>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</si>
  <si>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</si>
  <si>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</si>
  <si>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</si>
  <si>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</si>
  <si>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Грошові стягнення за шкоду, заподіяну  порушенням законодавства про охорону навколишнього природного середовища…</t>
  </si>
  <si>
    <r>
      <t>Відсотки за користування довгостроковим кредитом, що надається з місцевих бюджетів молодим сім"ям на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будівництво житла</t>
    </r>
  </si>
  <si>
    <t xml:space="preserve"> Надходження коштів пайової участі у розвитку інфраструктури населеного пункту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</si>
  <si>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</si>
  <si>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</si>
  <si>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</si>
  <si>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</si>
  <si>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</si>
  <si>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</si>
  <si>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</si>
  <si>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здійснення природоохоронних заходів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</si>
  <si>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</si>
  <si>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</si>
  <si>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</si>
  <si>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бюджептам всього</t>
  </si>
  <si>
    <t xml:space="preserve"> Освітня субвенція…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</si>
  <si>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</si>
  <si>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</si>
  <si>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</si>
  <si>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</si>
  <si>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 xml:space="preserve"> </t>
  </si>
  <si>
    <t>`</t>
  </si>
  <si>
    <t>,</t>
  </si>
  <si>
    <t>Рівень виконання до  плану на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</si>
</sst>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22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0" fontId="1" fillId="0" borderId="0"/>
  </cellStyleXfs>
  <cellXfs count="70">
    <xf numFmtId="0" fontId="0" fillId="0" borderId="0" xfId="0"/>
    <xf numFmtId="0" fontId="1" fillId="0" borderId="0" xfId="2"/>
    <xf numFmtId="0" fontId="8" fillId="0" borderId="4" xfId="2" applyFont="1" applyBorder="1" applyAlignment="1">
      <alignment horizontal="center" vertical="justify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9" fillId="0" borderId="3" xfId="2" applyFont="1" applyBorder="1" applyAlignment="1">
      <alignment horizontal="center" wrapText="1"/>
    </xf>
    <xf numFmtId="0" fontId="10" fillId="0" borderId="5" xfId="2" applyFont="1" applyBorder="1" applyAlignment="1">
      <alignment horizontal="left"/>
    </xf>
    <xf numFmtId="164" fontId="11" fillId="0" borderId="5" xfId="2" applyNumberFormat="1" applyFont="1" applyBorder="1"/>
    <xf numFmtId="164" fontId="11" fillId="0" borderId="5" xfId="2" applyNumberFormat="1" applyFont="1" applyBorder="1" applyAlignment="1">
      <alignment horizontal="center"/>
    </xf>
    <xf numFmtId="164" fontId="12" fillId="0" borderId="5" xfId="2" applyNumberFormat="1" applyFont="1" applyBorder="1" applyAlignment="1">
      <alignment horizontal="center"/>
    </xf>
    <xf numFmtId="165" fontId="1" fillId="0" borderId="0" xfId="2" applyNumberFormat="1"/>
    <xf numFmtId="164" fontId="1" fillId="0" borderId="0" xfId="2" applyNumberFormat="1"/>
    <xf numFmtId="0" fontId="9" fillId="0" borderId="3" xfId="2" applyFont="1" applyBorder="1" applyAlignment="1">
      <alignment horizontal="left" wrapText="1"/>
    </xf>
    <xf numFmtId="164" fontId="12" fillId="0" borderId="5" xfId="2" applyNumberFormat="1" applyFont="1" applyBorder="1" applyAlignment="1">
      <alignment horizontal="right"/>
    </xf>
    <xf numFmtId="164" fontId="12" fillId="0" borderId="5" xfId="2" applyNumberFormat="1" applyFont="1" applyBorder="1" applyProtection="1">
      <protection locked="0"/>
    </xf>
    <xf numFmtId="164" fontId="11" fillId="0" borderId="5" xfId="2" applyNumberFormat="1" applyFont="1" applyBorder="1" applyAlignment="1">
      <alignment horizontal="right"/>
    </xf>
    <xf numFmtId="0" fontId="13" fillId="0" borderId="3" xfId="2" applyFont="1" applyBorder="1" applyAlignment="1">
      <alignment horizontal="left" wrapText="1"/>
    </xf>
    <xf numFmtId="165" fontId="11" fillId="0" borderId="5" xfId="2" applyNumberFormat="1" applyFont="1" applyBorder="1" applyAlignment="1">
      <alignment horizontal="right"/>
    </xf>
    <xf numFmtId="0" fontId="14" fillId="0" borderId="3" xfId="2" applyFont="1" applyBorder="1" applyAlignment="1">
      <alignment horizontal="left" wrapText="1"/>
    </xf>
    <xf numFmtId="164" fontId="12" fillId="0" borderId="5" xfId="2" applyNumberFormat="1" applyFont="1" applyBorder="1"/>
    <xf numFmtId="164" fontId="12" fillId="0" borderId="4" xfId="2" applyNumberFormat="1" applyFont="1" applyBorder="1"/>
    <xf numFmtId="0" fontId="15" fillId="0" borderId="4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0" borderId="4" xfId="2" applyFont="1" applyBorder="1" applyAlignment="1">
      <alignment horizontal="left" wrapText="1"/>
    </xf>
    <xf numFmtId="164" fontId="12" fillId="0" borderId="5" xfId="2" applyNumberFormat="1" applyFont="1" applyBorder="1" applyAlignment="1" applyProtection="1">
      <alignment horizontal="center"/>
      <protection locked="0"/>
    </xf>
    <xf numFmtId="0" fontId="14" fillId="0" borderId="4" xfId="0" applyFont="1" applyBorder="1" applyAlignment="1">
      <alignment horizontal="left" vertical="center" wrapText="1"/>
    </xf>
    <xf numFmtId="0" fontId="14" fillId="0" borderId="4" xfId="2" applyFont="1" applyBorder="1" applyAlignment="1">
      <alignment wrapText="1"/>
    </xf>
    <xf numFmtId="0" fontId="11" fillId="0" borderId="9" xfId="2" applyFont="1" applyBorder="1" applyAlignment="1">
      <alignment horizontal="center" wrapText="1"/>
    </xf>
    <xf numFmtId="0" fontId="16" fillId="0" borderId="10" xfId="2" applyFont="1" applyBorder="1" applyAlignment="1">
      <alignment horizontal="left"/>
    </xf>
    <xf numFmtId="164" fontId="11" fillId="0" borderId="9" xfId="2" applyNumberFormat="1" applyFont="1" applyBorder="1" applyAlignment="1">
      <alignment horizontal="center"/>
    </xf>
    <xf numFmtId="164" fontId="11" fillId="0" borderId="9" xfId="1" applyNumberFormat="1" applyFont="1" applyBorder="1" applyAlignment="1"/>
    <xf numFmtId="164" fontId="11" fillId="0" borderId="10" xfId="2" applyNumberFormat="1" applyFont="1" applyBorder="1" applyAlignment="1">
      <alignment horizontal="center"/>
    </xf>
    <xf numFmtId="0" fontId="9" fillId="0" borderId="4" xfId="2" applyFont="1" applyBorder="1" applyAlignment="1">
      <alignment horizontal="center" wrapText="1"/>
    </xf>
    <xf numFmtId="0" fontId="17" fillId="0" borderId="8" xfId="2" applyFont="1" applyBorder="1" applyAlignment="1">
      <alignment horizontal="center" wrapText="1"/>
    </xf>
    <xf numFmtId="164" fontId="11" fillId="0" borderId="8" xfId="2" applyNumberFormat="1" applyFont="1" applyBorder="1" applyAlignment="1">
      <alignment horizontal="center" wrapText="1"/>
    </xf>
    <xf numFmtId="164" fontId="11" fillId="0" borderId="4" xfId="2" applyNumberFormat="1" applyFont="1" applyBorder="1" applyAlignment="1">
      <alignment horizontal="center"/>
    </xf>
    <xf numFmtId="0" fontId="12" fillId="0" borderId="5" xfId="2" applyFont="1" applyBorder="1" applyAlignment="1">
      <alignment horizontal="center"/>
    </xf>
    <xf numFmtId="165" fontId="12" fillId="0" borderId="5" xfId="2" applyNumberFormat="1" applyFont="1" applyBorder="1" applyAlignment="1">
      <alignment horizontal="center"/>
    </xf>
    <xf numFmtId="0" fontId="11" fillId="0" borderId="3" xfId="2" applyFont="1" applyBorder="1" applyAlignment="1">
      <alignment horizontal="center" wrapText="1"/>
    </xf>
    <xf numFmtId="0" fontId="18" fillId="0" borderId="5" xfId="2" applyFont="1" applyBorder="1" applyAlignment="1">
      <alignment horizontal="left"/>
    </xf>
    <xf numFmtId="164" fontId="19" fillId="0" borderId="5" xfId="2" applyNumberFormat="1" applyFont="1" applyBorder="1" applyAlignment="1">
      <alignment horizontal="center"/>
    </xf>
    <xf numFmtId="0" fontId="20" fillId="0" borderId="3" xfId="2" applyFont="1" applyBorder="1" applyAlignment="1">
      <alignment horizontal="center" wrapText="1"/>
    </xf>
    <xf numFmtId="2" fontId="11" fillId="0" borderId="5" xfId="2" applyNumberFormat="1" applyFont="1" applyBorder="1" applyAlignment="1">
      <alignment horizontal="center"/>
    </xf>
    <xf numFmtId="165" fontId="11" fillId="0" borderId="5" xfId="2" applyNumberFormat="1" applyFont="1" applyBorder="1" applyAlignment="1">
      <alignment horizontal="center"/>
    </xf>
    <xf numFmtId="0" fontId="6" fillId="0" borderId="0" xfId="2" applyFont="1"/>
    <xf numFmtId="0" fontId="21" fillId="0" borderId="0" xfId="2" applyFont="1"/>
    <xf numFmtId="0" fontId="6" fillId="0" borderId="1" xfId="2" applyFont="1" applyBorder="1" applyAlignment="1">
      <alignment horizontal="center" wrapText="1"/>
    </xf>
    <xf numFmtId="0" fontId="6" fillId="0" borderId="2" xfId="2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6" fillId="0" borderId="6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6" fillId="0" borderId="0" xfId="2" applyFont="1"/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0" fontId="4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5" fillId="0" borderId="1" xfId="2" applyFont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0" fontId="5" fillId="0" borderId="3" xfId="2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0" fillId="0" borderId="5" xfId="0" applyBorder="1"/>
    <xf numFmtId="164" fontId="12" fillId="0" borderId="9" xfId="2" applyNumberFormat="1" applyFont="1" applyBorder="1" applyAlignment="1">
      <alignment horizontal="center"/>
    </xf>
  </cellXfs>
  <cellStyles count="3">
    <cellStyle name="Звичайний" xfId="0" builtinId="0"/>
    <cellStyle name="Обычный_Сводка" xfId="2" xr:uid="{658E15FC-05C4-4D45-9C6A-82048384270C}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003\vdk_&#1097;&#1086;&#1076;&#1077;&#1085;&#1085;&#1072;%20&#1074;&#1080;&#1087;&#1080;&#1089;&#1082;&#1072;\INF\2024\07%20&#1051;&#1080;&#1087;&#1077;&#1085;&#1100;\31\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  <sheetName val="аналіз (2)"/>
    </sheetNames>
    <sheetDataSet>
      <sheetData sheetId="0"/>
      <sheetData sheetId="1">
        <row r="10">
          <cell r="C10">
            <v>211221842.94999999</v>
          </cell>
        </row>
        <row r="12">
          <cell r="C12">
            <v>389338</v>
          </cell>
        </row>
        <row r="13">
          <cell r="C13">
            <v>80458.45</v>
          </cell>
        </row>
        <row r="14">
          <cell r="C14">
            <v>330956.23</v>
          </cell>
        </row>
        <row r="15">
          <cell r="C15">
            <v>43281.07</v>
          </cell>
        </row>
        <row r="16">
          <cell r="C16">
            <v>2780422.72</v>
          </cell>
        </row>
        <row r="17">
          <cell r="C17">
            <v>14811885.550000001</v>
          </cell>
        </row>
        <row r="18">
          <cell r="C18">
            <v>17671021</v>
          </cell>
        </row>
        <row r="19">
          <cell r="C19">
            <v>12459904.060000001</v>
          </cell>
        </row>
        <row r="21">
          <cell r="C21">
            <v>42192.63</v>
          </cell>
        </row>
        <row r="22">
          <cell r="C22">
            <v>4084423.56</v>
          </cell>
        </row>
        <row r="23">
          <cell r="C23">
            <v>4890248.74</v>
          </cell>
        </row>
        <row r="24">
          <cell r="C24">
            <v>7371314.0199999996</v>
          </cell>
        </row>
        <row r="26">
          <cell r="C26">
            <v>17939560.66</v>
          </cell>
        </row>
        <row r="27">
          <cell r="C27">
            <v>13414504.16</v>
          </cell>
        </row>
        <row r="28">
          <cell r="C28">
            <v>2328650.2599999998</v>
          </cell>
        </row>
        <row r="29">
          <cell r="C29">
            <v>2542796.66</v>
          </cell>
        </row>
        <row r="30">
          <cell r="C30">
            <v>50000</v>
          </cell>
        </row>
        <row r="31">
          <cell r="C31">
            <v>62812.5</v>
          </cell>
        </row>
        <row r="34">
          <cell r="C34">
            <v>219300</v>
          </cell>
        </row>
        <row r="35">
          <cell r="C35">
            <v>118729.79</v>
          </cell>
        </row>
        <row r="41">
          <cell r="C41">
            <v>90174543.430000007</v>
          </cell>
        </row>
        <row r="42">
          <cell r="C42">
            <v>-38020.39</v>
          </cell>
        </row>
        <row r="44">
          <cell r="C44">
            <v>170908.05</v>
          </cell>
        </row>
        <row r="45">
          <cell r="C45">
            <v>446126.05</v>
          </cell>
        </row>
        <row r="46">
          <cell r="C46">
            <v>274371.34999999998</v>
          </cell>
        </row>
        <row r="47">
          <cell r="C47">
            <v>72390.600000000006</v>
          </cell>
        </row>
        <row r="48">
          <cell r="C48">
            <v>135100</v>
          </cell>
        </row>
        <row r="49">
          <cell r="C49">
            <v>7794078.1500000004</v>
          </cell>
        </row>
        <row r="50">
          <cell r="C50">
            <v>821804</v>
          </cell>
        </row>
        <row r="51">
          <cell r="C51">
            <v>26050</v>
          </cell>
        </row>
        <row r="53">
          <cell r="C53">
            <v>623317.5</v>
          </cell>
        </row>
        <row r="56">
          <cell r="C56">
            <v>86708.24</v>
          </cell>
        </row>
        <row r="57">
          <cell r="C57">
            <v>1534091.99</v>
          </cell>
        </row>
        <row r="58">
          <cell r="C58">
            <v>7871.5</v>
          </cell>
        </row>
        <row r="59">
          <cell r="C59">
            <v>128498100</v>
          </cell>
        </row>
        <row r="60">
          <cell r="C60">
            <v>0</v>
          </cell>
        </row>
        <row r="61">
          <cell r="C61">
            <v>1828974</v>
          </cell>
        </row>
        <row r="62">
          <cell r="C62">
            <v>667900</v>
          </cell>
        </row>
        <row r="63">
          <cell r="C63">
            <v>693071</v>
          </cell>
        </row>
        <row r="64">
          <cell r="C64">
            <v>5815087.21</v>
          </cell>
        </row>
        <row r="65">
          <cell r="C65">
            <v>0</v>
          </cell>
        </row>
        <row r="68">
          <cell r="B68">
            <v>1.57</v>
          </cell>
          <cell r="C68">
            <v>90959.1</v>
          </cell>
        </row>
        <row r="69">
          <cell r="B69">
            <v>0</v>
          </cell>
          <cell r="C69">
            <v>92215.28</v>
          </cell>
        </row>
        <row r="70">
          <cell r="B70">
            <v>0</v>
          </cell>
          <cell r="C70">
            <v>16363.58</v>
          </cell>
        </row>
        <row r="71">
          <cell r="C71">
            <v>32.56</v>
          </cell>
        </row>
        <row r="72">
          <cell r="B72">
            <v>0</v>
          </cell>
          <cell r="C72">
            <v>0</v>
          </cell>
        </row>
        <row r="73">
          <cell r="C73">
            <v>36151.26</v>
          </cell>
        </row>
        <row r="74">
          <cell r="C74">
            <v>0</v>
          </cell>
        </row>
        <row r="75">
          <cell r="C75">
            <v>10774648.6</v>
          </cell>
        </row>
        <row r="76">
          <cell r="C76">
            <v>4400</v>
          </cell>
        </row>
        <row r="77">
          <cell r="C77">
            <v>849029.16</v>
          </cell>
        </row>
        <row r="78">
          <cell r="C78">
            <v>70394.100000000006</v>
          </cell>
        </row>
        <row r="79">
          <cell r="C79">
            <v>7155778.6500000004</v>
          </cell>
        </row>
        <row r="80">
          <cell r="C80">
            <v>401912.68</v>
          </cell>
        </row>
        <row r="81">
          <cell r="C81">
            <v>437580</v>
          </cell>
        </row>
        <row r="82">
          <cell r="C82">
            <v>37673870</v>
          </cell>
        </row>
        <row r="84">
          <cell r="C84">
            <v>2873865</v>
          </cell>
        </row>
        <row r="85">
          <cell r="C85">
            <v>0</v>
          </cell>
        </row>
        <row r="87">
          <cell r="C87">
            <v>125469697.88</v>
          </cell>
        </row>
        <row r="88">
          <cell r="C88">
            <v>4760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99F05-3CC1-4BEB-9BF7-1BA8357E3CD7}">
  <dimension ref="A1:J85"/>
  <sheetViews>
    <sheetView tabSelected="1" topLeftCell="A30" zoomScale="74" zoomScaleNormal="74" workbookViewId="0">
      <selection activeCell="J62" sqref="J62"/>
    </sheetView>
  </sheetViews>
  <sheetFormatPr defaultColWidth="9.109375" defaultRowHeight="13.2"/>
  <cols>
    <col min="1" max="1" width="69.5546875" style="1" customWidth="1"/>
    <col min="2" max="2" width="9.6640625" style="1" customWidth="1"/>
    <col min="3" max="3" width="15.6640625" style="1" customWidth="1"/>
    <col min="4" max="4" width="17.5546875" style="1" customWidth="1"/>
    <col min="5" max="5" width="16.33203125" style="1" customWidth="1"/>
    <col min="6" max="6" width="16.109375" style="1" customWidth="1"/>
    <col min="7" max="7" width="16.88671875" style="1" customWidth="1"/>
    <col min="8" max="8" width="11.44140625" style="1" customWidth="1"/>
    <col min="9" max="9" width="16.5546875" style="1" customWidth="1"/>
    <col min="10" max="16384" width="9.109375" style="1"/>
  </cols>
  <sheetData>
    <row r="1" spans="1:10" ht="24" customHeight="1">
      <c r="A1" s="55" t="s">
        <v>0</v>
      </c>
      <c r="B1" s="55"/>
      <c r="C1" s="55"/>
      <c r="D1" s="55"/>
      <c r="E1" s="55"/>
    </row>
    <row r="2" spans="1:10" ht="35.4" customHeight="1">
      <c r="A2" s="56" t="s">
        <v>1</v>
      </c>
      <c r="B2" s="56"/>
      <c r="C2" s="56"/>
      <c r="D2" s="56"/>
      <c r="E2" s="56"/>
    </row>
    <row r="3" spans="1:10" ht="15.75" customHeight="1">
      <c r="A3" s="57" t="s">
        <v>2</v>
      </c>
      <c r="B3" s="57"/>
      <c r="C3" s="57"/>
      <c r="D3" s="57"/>
      <c r="E3" s="57"/>
    </row>
    <row r="4" spans="1:10" ht="12.75" customHeight="1">
      <c r="A4" s="58" t="s">
        <v>3</v>
      </c>
      <c r="B4" s="61" t="s">
        <v>4</v>
      </c>
      <c r="C4" s="61" t="s">
        <v>5</v>
      </c>
      <c r="D4" s="61" t="s">
        <v>6</v>
      </c>
      <c r="E4" s="46" t="s">
        <v>7</v>
      </c>
      <c r="F4" s="46" t="s">
        <v>8</v>
      </c>
      <c r="G4" s="46" t="s">
        <v>80</v>
      </c>
    </row>
    <row r="5" spans="1:10" ht="58.95" customHeight="1">
      <c r="A5" s="59"/>
      <c r="B5" s="62"/>
      <c r="C5" s="64"/>
      <c r="D5" s="67"/>
      <c r="E5" s="47"/>
      <c r="F5" s="47"/>
      <c r="G5" s="47"/>
    </row>
    <row r="6" spans="1:10" ht="3.75" hidden="1" customHeight="1">
      <c r="A6" s="59"/>
      <c r="B6" s="62"/>
      <c r="C6" s="65"/>
      <c r="D6" s="65"/>
      <c r="E6" s="48"/>
      <c r="F6" s="48"/>
      <c r="G6" s="48"/>
    </row>
    <row r="7" spans="1:10" ht="5.4" customHeight="1">
      <c r="A7" s="60"/>
      <c r="B7" s="63"/>
      <c r="C7" s="66"/>
      <c r="D7" s="66"/>
      <c r="E7" s="49"/>
      <c r="F7" s="49"/>
      <c r="G7" s="49"/>
    </row>
    <row r="8" spans="1:10" ht="11.4" customHeight="1">
      <c r="A8" s="2">
        <v>1</v>
      </c>
      <c r="B8" s="3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</row>
    <row r="9" spans="1:10" ht="25.2" customHeight="1">
      <c r="A9" s="50" t="s">
        <v>9</v>
      </c>
      <c r="B9" s="51"/>
      <c r="C9" s="51"/>
      <c r="D9" s="51"/>
      <c r="E9" s="51"/>
      <c r="F9" s="52"/>
      <c r="G9" s="53"/>
    </row>
    <row r="10" spans="1:10" ht="16.2" customHeight="1">
      <c r="A10" s="5" t="s">
        <v>10</v>
      </c>
      <c r="B10" s="6">
        <v>10000000</v>
      </c>
      <c r="C10" s="7">
        <f>C11+C12+C13+C14+C15+C16+C17+C18+C19</f>
        <v>653673.59900000005</v>
      </c>
      <c r="D10" s="7">
        <f>D11+D12+D13+D14+D15+D16+D17+D18+D19</f>
        <v>369001.28299999994</v>
      </c>
      <c r="E10" s="7">
        <f>E11+E12+E13+E14+E15+E16+E17+E18+E19</f>
        <v>403028.18643999996</v>
      </c>
      <c r="F10" s="8">
        <f>E10/D10*100</f>
        <v>109.22135098375796</v>
      </c>
      <c r="G10" s="9">
        <f>E10/C10*100</f>
        <v>61.655876427709288</v>
      </c>
      <c r="H10" s="10"/>
      <c r="I10" s="11"/>
    </row>
    <row r="11" spans="1:10" ht="15.6" customHeight="1">
      <c r="A11" s="12" t="s">
        <v>11</v>
      </c>
      <c r="B11" s="6">
        <v>11010000</v>
      </c>
      <c r="C11" s="13">
        <v>349485.58899999998</v>
      </c>
      <c r="D11" s="13">
        <v>182020.84299999999</v>
      </c>
      <c r="E11" s="14">
        <f>[1]вихідна!C10/1000</f>
        <v>211221.84294999999</v>
      </c>
      <c r="F11" s="8">
        <f>E11/D11*100</f>
        <v>116.04266822893463</v>
      </c>
      <c r="G11" s="9">
        <f>E11/C11*100</f>
        <v>60.437926368975404</v>
      </c>
      <c r="H11" s="11"/>
      <c r="I11" s="11"/>
      <c r="J11" s="10"/>
    </row>
    <row r="12" spans="1:10" ht="16.5" customHeight="1">
      <c r="A12" s="12" t="s">
        <v>12</v>
      </c>
      <c r="B12" s="6">
        <v>11020000</v>
      </c>
      <c r="C12" s="13">
        <v>700</v>
      </c>
      <c r="D12" s="13">
        <v>339.5</v>
      </c>
      <c r="E12" s="14">
        <f>([1]вихідна!C12)/1000</f>
        <v>389.33800000000002</v>
      </c>
      <c r="F12" s="8">
        <f>E12/D12*100</f>
        <v>114.679823269514</v>
      </c>
      <c r="G12" s="9">
        <f t="shared" ref="G12:G52" si="0">E13/C12*100</f>
        <v>58.773525714285711</v>
      </c>
      <c r="H12" s="11"/>
      <c r="I12" s="11"/>
    </row>
    <row r="13" spans="1:10" ht="24" customHeight="1">
      <c r="A13" s="12" t="s">
        <v>13</v>
      </c>
      <c r="B13" s="6">
        <v>13010000</v>
      </c>
      <c r="C13" s="13">
        <v>840.7</v>
      </c>
      <c r="D13" s="13">
        <v>324.8</v>
      </c>
      <c r="E13" s="14">
        <f>([1]вихідна!C14+[1]вихідна!C13)/1000</f>
        <v>411.41467999999998</v>
      </c>
      <c r="F13" s="8">
        <f t="shared" ref="F13:F52" si="1">E13/D13*100</f>
        <v>126.66708128078817</v>
      </c>
      <c r="G13" s="9">
        <f>E13/C13*100</f>
        <v>48.937157130962291</v>
      </c>
      <c r="H13" s="11"/>
      <c r="I13" s="11"/>
    </row>
    <row r="14" spans="1:10" ht="33" customHeight="1">
      <c r="A14" s="12" t="s">
        <v>14</v>
      </c>
      <c r="B14" s="6">
        <v>13030100</v>
      </c>
      <c r="C14" s="13">
        <v>77.7</v>
      </c>
      <c r="D14" s="13">
        <v>36.68</v>
      </c>
      <c r="E14" s="14">
        <f>[1]вихідна!C15/1000</f>
        <v>43.28107</v>
      </c>
      <c r="F14" s="8">
        <f t="shared" si="1"/>
        <v>117.99637404580152</v>
      </c>
      <c r="G14" s="9">
        <f>E14/C14*100</f>
        <v>55.702792792792785</v>
      </c>
      <c r="H14" s="11"/>
      <c r="I14" s="11"/>
    </row>
    <row r="15" spans="1:10" ht="17.399999999999999" customHeight="1">
      <c r="A15" s="12" t="s">
        <v>15</v>
      </c>
      <c r="B15" s="6">
        <v>14021900</v>
      </c>
      <c r="C15" s="13">
        <v>5503.88</v>
      </c>
      <c r="D15" s="13">
        <v>3119.82</v>
      </c>
      <c r="E15" s="14">
        <f>[1]вихідна!C16/1000</f>
        <v>2780.42272</v>
      </c>
      <c r="F15" s="8">
        <f t="shared" si="1"/>
        <v>89.121254431345392</v>
      </c>
      <c r="G15" s="9">
        <f t="shared" si="0"/>
        <v>269.11716007616445</v>
      </c>
      <c r="H15" s="11"/>
      <c r="I15" s="11"/>
    </row>
    <row r="16" spans="1:10" ht="21" customHeight="1">
      <c r="A16" s="12" t="s">
        <v>16</v>
      </c>
      <c r="B16" s="6">
        <v>14031900</v>
      </c>
      <c r="C16" s="13">
        <v>26358.27</v>
      </c>
      <c r="D16" s="13">
        <v>14680.49</v>
      </c>
      <c r="E16" s="14">
        <f>[1]вихідна!C17/1000</f>
        <v>14811.885550000001</v>
      </c>
      <c r="F16" s="8">
        <f>E16/D16*100</f>
        <v>100.89503517934348</v>
      </c>
      <c r="G16" s="9">
        <f t="shared" si="0"/>
        <v>67.041657134553972</v>
      </c>
      <c r="H16" s="11"/>
      <c r="I16" s="11"/>
    </row>
    <row r="17" spans="1:9" ht="63" customHeight="1">
      <c r="A17" s="12" t="s">
        <v>17</v>
      </c>
      <c r="B17" s="6">
        <v>14040100</v>
      </c>
      <c r="C17" s="13">
        <v>33545.67</v>
      </c>
      <c r="D17" s="13">
        <v>18338.66</v>
      </c>
      <c r="E17" s="14">
        <f>[1]вихідна!C18/1000</f>
        <v>17671.021000000001</v>
      </c>
      <c r="F17" s="8">
        <f>E17/D17*100</f>
        <v>96.359390489817685</v>
      </c>
      <c r="G17" s="9">
        <f t="shared" si="0"/>
        <v>37.143106874896226</v>
      </c>
      <c r="H17" s="11"/>
    </row>
    <row r="18" spans="1:9" ht="42.6" customHeight="1">
      <c r="A18" s="12" t="s">
        <v>18</v>
      </c>
      <c r="B18" s="6">
        <v>14040200</v>
      </c>
      <c r="C18" s="13">
        <v>18840.75</v>
      </c>
      <c r="D18" s="13">
        <v>12254.8</v>
      </c>
      <c r="E18" s="14">
        <f>[1]вихідна!C19/1000</f>
        <v>12459.904060000001</v>
      </c>
      <c r="F18" s="8">
        <f t="shared" si="1"/>
        <v>101.67366305447662</v>
      </c>
      <c r="G18" s="9">
        <f t="shared" si="0"/>
        <v>760.26207242280702</v>
      </c>
      <c r="H18" s="11"/>
    </row>
    <row r="19" spans="1:9" ht="13.8">
      <c r="A19" s="12" t="s">
        <v>19</v>
      </c>
      <c r="B19" s="6">
        <v>18000000</v>
      </c>
      <c r="C19" s="15">
        <f>SUM(C20,C31:C33)</f>
        <v>218321.04</v>
      </c>
      <c r="D19" s="15">
        <f>SUM(D20,D31:D33)</f>
        <v>137885.69</v>
      </c>
      <c r="E19" s="15">
        <f>SUM(E20,E31:E33)</f>
        <v>143239.07641000001</v>
      </c>
      <c r="F19" s="8">
        <f t="shared" si="1"/>
        <v>103.88248150333803</v>
      </c>
      <c r="G19" s="9">
        <f t="shared" si="0"/>
        <v>24.150903270706294</v>
      </c>
      <c r="H19" s="11"/>
    </row>
    <row r="20" spans="1:9" ht="15" customHeight="1">
      <c r="A20" s="16" t="s">
        <v>20</v>
      </c>
      <c r="B20" s="6">
        <v>18010000</v>
      </c>
      <c r="C20" s="15">
        <f>SUM(C21:C30)</f>
        <v>80354.950000000012</v>
      </c>
      <c r="D20" s="17">
        <f>SUM(D21:D30)</f>
        <v>48404.299999999996</v>
      </c>
      <c r="E20" s="15">
        <f>SUM(E21:E30)</f>
        <v>52726.503190000003</v>
      </c>
      <c r="F20" s="8">
        <f t="shared" si="1"/>
        <v>108.92937856760661</v>
      </c>
      <c r="G20" s="9">
        <f t="shared" si="0"/>
        <v>5.2507816879980615E-2</v>
      </c>
      <c r="H20" s="11"/>
    </row>
    <row r="21" spans="1:9" ht="25.95" customHeight="1">
      <c r="A21" s="18" t="s">
        <v>21</v>
      </c>
      <c r="B21" s="6">
        <v>18010100</v>
      </c>
      <c r="C21" s="13">
        <v>84.3</v>
      </c>
      <c r="D21" s="13">
        <v>60.12</v>
      </c>
      <c r="E21" s="13">
        <f>[1]вихідна!C21/1000</f>
        <v>42.192629999999994</v>
      </c>
      <c r="F21" s="8">
        <f t="shared" si="1"/>
        <v>70.180688622754488</v>
      </c>
      <c r="G21" s="9">
        <f t="shared" si="0"/>
        <v>4845.1050533807829</v>
      </c>
      <c r="H21" s="11"/>
    </row>
    <row r="22" spans="1:9" ht="28.5" customHeight="1">
      <c r="A22" s="18" t="s">
        <v>22</v>
      </c>
      <c r="B22" s="6">
        <v>18010200</v>
      </c>
      <c r="C22" s="13">
        <v>5800.12</v>
      </c>
      <c r="D22" s="13">
        <v>4202.7700000000004</v>
      </c>
      <c r="E22" s="13">
        <f>[1]вихідна!C22/1000</f>
        <v>4084.4235600000002</v>
      </c>
      <c r="F22" s="8">
        <f t="shared" si="1"/>
        <v>97.184084782179369</v>
      </c>
      <c r="G22" s="9">
        <f t="shared" si="0"/>
        <v>84.312889043674957</v>
      </c>
      <c r="H22" s="11"/>
    </row>
    <row r="23" spans="1:9" ht="28.5" customHeight="1">
      <c r="A23" s="18" t="s">
        <v>23</v>
      </c>
      <c r="B23" s="6">
        <v>18010300</v>
      </c>
      <c r="C23" s="13">
        <v>7505.61</v>
      </c>
      <c r="D23" s="13">
        <v>3894.03</v>
      </c>
      <c r="E23" s="13">
        <f>[1]вихідна!C23/1000</f>
        <v>4890.24874</v>
      </c>
      <c r="F23" s="8">
        <f t="shared" si="1"/>
        <v>125.58323228120996</v>
      </c>
      <c r="G23" s="9">
        <f t="shared" si="0"/>
        <v>98.210725310800854</v>
      </c>
      <c r="H23" s="11"/>
    </row>
    <row r="24" spans="1:9" ht="28.2" customHeight="1">
      <c r="A24" s="18" t="s">
        <v>24</v>
      </c>
      <c r="B24" s="6">
        <v>18010400</v>
      </c>
      <c r="C24" s="13">
        <v>10920.84</v>
      </c>
      <c r="D24" s="13">
        <v>7983.13</v>
      </c>
      <c r="E24" s="13">
        <f>[1]вихідна!C24/1000</f>
        <v>7371.3140199999998</v>
      </c>
      <c r="F24" s="8">
        <f t="shared" si="1"/>
        <v>92.336139083291897</v>
      </c>
      <c r="G24" s="9">
        <f t="shared" si="0"/>
        <v>164.26905494449144</v>
      </c>
      <c r="H24" s="11"/>
    </row>
    <row r="25" spans="1:9" ht="15.75" customHeight="1">
      <c r="A25" s="18" t="s">
        <v>25</v>
      </c>
      <c r="B25" s="6">
        <v>18010500</v>
      </c>
      <c r="C25" s="13">
        <v>31210.560000000001</v>
      </c>
      <c r="D25" s="13">
        <v>18105.98</v>
      </c>
      <c r="E25" s="13">
        <f>[1]вихідна!C26/1000</f>
        <v>17939.560659999999</v>
      </c>
      <c r="F25" s="8">
        <f t="shared" si="1"/>
        <v>99.080859804329833</v>
      </c>
      <c r="G25" s="9">
        <f t="shared" si="0"/>
        <v>42.980658341279359</v>
      </c>
      <c r="H25" s="11"/>
    </row>
    <row r="26" spans="1:9" ht="15.75" customHeight="1">
      <c r="A26" s="18" t="s">
        <v>26</v>
      </c>
      <c r="B26" s="6">
        <v>18010600</v>
      </c>
      <c r="C26" s="13">
        <v>16827.310000000001</v>
      </c>
      <c r="D26" s="13">
        <v>9724.08</v>
      </c>
      <c r="E26" s="13">
        <f>[1]вихідна!C27/1000</f>
        <v>13414.50416</v>
      </c>
      <c r="F26" s="8">
        <f t="shared" si="1"/>
        <v>137.95139653314249</v>
      </c>
      <c r="G26" s="9">
        <f t="shared" si="0"/>
        <v>13.838517624029031</v>
      </c>
      <c r="H26" s="11"/>
    </row>
    <row r="27" spans="1:9" ht="16.5" customHeight="1">
      <c r="A27" s="18" t="s">
        <v>27</v>
      </c>
      <c r="B27" s="6">
        <v>18010700</v>
      </c>
      <c r="C27" s="13">
        <v>4036.69</v>
      </c>
      <c r="D27" s="13">
        <v>2133.77</v>
      </c>
      <c r="E27" s="13">
        <f>[1]вихідна!C28/1000</f>
        <v>2328.6502599999999</v>
      </c>
      <c r="F27" s="8">
        <f t="shared" si="1"/>
        <v>109.1331427473439</v>
      </c>
      <c r="G27" s="9">
        <f t="shared" si="0"/>
        <v>62.992121267672275</v>
      </c>
      <c r="H27" s="11"/>
    </row>
    <row r="28" spans="1:9" ht="15" customHeight="1">
      <c r="A28" s="18" t="s">
        <v>28</v>
      </c>
      <c r="B28" s="6">
        <v>18010900</v>
      </c>
      <c r="C28" s="13">
        <v>3810.52</v>
      </c>
      <c r="D28" s="13">
        <v>2214.67</v>
      </c>
      <c r="E28" s="13">
        <f>[1]вихідна!C29/1000</f>
        <v>2542.79666</v>
      </c>
      <c r="F28" s="8">
        <f t="shared" si="1"/>
        <v>114.81605205290177</v>
      </c>
      <c r="G28" s="9">
        <f t="shared" si="0"/>
        <v>1.3121568709782392</v>
      </c>
      <c r="H28" s="11"/>
    </row>
    <row r="29" spans="1:9" ht="16.5" customHeight="1">
      <c r="A29" s="18" t="s">
        <v>29</v>
      </c>
      <c r="B29" s="6">
        <v>18011000</v>
      </c>
      <c r="C29" s="13">
        <v>84</v>
      </c>
      <c r="D29" s="13">
        <v>42</v>
      </c>
      <c r="E29" s="13">
        <f>[1]вихідна!C30/1000</f>
        <v>50</v>
      </c>
      <c r="F29" s="8">
        <f t="shared" si="1"/>
        <v>119.04761904761905</v>
      </c>
      <c r="G29" s="9">
        <f t="shared" si="0"/>
        <v>74.776785714285708</v>
      </c>
      <c r="H29" s="11"/>
    </row>
    <row r="30" spans="1:9" ht="16.5" customHeight="1">
      <c r="A30" s="18" t="s">
        <v>30</v>
      </c>
      <c r="B30" s="6">
        <v>18011100</v>
      </c>
      <c r="C30" s="13">
        <v>75</v>
      </c>
      <c r="D30" s="13">
        <v>43.75</v>
      </c>
      <c r="E30" s="19">
        <f>[1]вихідна!C31/1000</f>
        <v>62.8125</v>
      </c>
      <c r="F30" s="8">
        <f t="shared" si="1"/>
        <v>143.57142857142858</v>
      </c>
      <c r="G30" s="9">
        <f t="shared" si="0"/>
        <v>292.39999999999998</v>
      </c>
      <c r="H30" s="11"/>
    </row>
    <row r="31" spans="1:9" ht="16.5" customHeight="1">
      <c r="A31" s="18" t="s">
        <v>31</v>
      </c>
      <c r="B31" s="6">
        <v>18020000</v>
      </c>
      <c r="C31" s="13">
        <v>313</v>
      </c>
      <c r="D31" s="13">
        <v>203</v>
      </c>
      <c r="E31" s="14">
        <f>[1]вихідна!C34/1000</f>
        <v>219.3</v>
      </c>
      <c r="F31" s="8">
        <f t="shared" si="1"/>
        <v>108.02955665024632</v>
      </c>
      <c r="G31" s="9">
        <f t="shared" si="0"/>
        <v>37.932840255591053</v>
      </c>
      <c r="H31" s="11"/>
    </row>
    <row r="32" spans="1:9" ht="14.25" customHeight="1">
      <c r="A32" s="18" t="s">
        <v>32</v>
      </c>
      <c r="B32" s="6">
        <v>18030000</v>
      </c>
      <c r="C32" s="13">
        <v>228</v>
      </c>
      <c r="D32" s="13">
        <v>128.81</v>
      </c>
      <c r="E32" s="14">
        <f>[1]вихідна!C35/1000</f>
        <v>118.72978999999999</v>
      </c>
      <c r="F32" s="8">
        <f t="shared" si="1"/>
        <v>92.174357580933147</v>
      </c>
      <c r="G32" s="9">
        <f t="shared" si="0"/>
        <v>39550.238346491235</v>
      </c>
      <c r="H32" s="11"/>
      <c r="I32" s="11"/>
    </row>
    <row r="33" spans="1:8" ht="17.25" customHeight="1">
      <c r="A33" s="18" t="s">
        <v>33</v>
      </c>
      <c r="B33" s="6">
        <v>18050000</v>
      </c>
      <c r="C33" s="13">
        <v>137425.09</v>
      </c>
      <c r="D33" s="13">
        <v>89149.58</v>
      </c>
      <c r="E33" s="14">
        <f>[1]вихідна!C41/1000</f>
        <v>90174.543430000005</v>
      </c>
      <c r="F33" s="8">
        <f t="shared" si="1"/>
        <v>101.14971201210369</v>
      </c>
      <c r="G33" s="9">
        <f t="shared" si="0"/>
        <v>8.6934092893808526</v>
      </c>
      <c r="H33" s="11"/>
    </row>
    <row r="34" spans="1:8" ht="30.75" customHeight="1">
      <c r="A34" s="5" t="s">
        <v>34</v>
      </c>
      <c r="B34" s="6">
        <v>20000000</v>
      </c>
      <c r="C34" s="7">
        <f>SUM(C35,C41,C48)</f>
        <v>17256.782000000003</v>
      </c>
      <c r="D34" s="7">
        <f>SUM(D35,D41,D48)</f>
        <v>11810.694</v>
      </c>
      <c r="E34" s="7">
        <f>SUM(E35,E41,E48)</f>
        <v>11946.925539999997</v>
      </c>
      <c r="F34" s="8">
        <f t="shared" si="1"/>
        <v>101.15345922940682</v>
      </c>
      <c r="G34" s="9">
        <f t="shared" si="0"/>
        <v>5.3647062354962793</v>
      </c>
      <c r="H34" s="11"/>
    </row>
    <row r="35" spans="1:8" ht="39" customHeight="1">
      <c r="A35" s="5" t="s">
        <v>35</v>
      </c>
      <c r="B35" s="6">
        <v>21000000</v>
      </c>
      <c r="C35" s="19">
        <f>SUM(C36:C40)</f>
        <v>1217.172</v>
      </c>
      <c r="D35" s="19">
        <f>SUM(D36:D40)</f>
        <v>770.36400000000003</v>
      </c>
      <c r="E35" s="19">
        <f>E36+E37+E38+E39+E40</f>
        <v>925.77565999999979</v>
      </c>
      <c r="F35" s="8">
        <f t="shared" si="1"/>
        <v>120.17379576408031</v>
      </c>
      <c r="G35" s="9">
        <f t="shared" si="0"/>
        <v>-3.1236661704344164</v>
      </c>
      <c r="H35" s="11"/>
    </row>
    <row r="36" spans="1:8" ht="52.95" customHeight="1">
      <c r="A36" s="18" t="s">
        <v>36</v>
      </c>
      <c r="B36" s="6">
        <v>21010301</v>
      </c>
      <c r="C36" s="19">
        <v>37.1</v>
      </c>
      <c r="D36" s="19">
        <v>18.55</v>
      </c>
      <c r="E36" s="19">
        <f>[1]вихідна!C42/1000</f>
        <v>-38.020389999999999</v>
      </c>
      <c r="F36" s="8"/>
      <c r="G36" s="9"/>
      <c r="H36" s="11"/>
    </row>
    <row r="37" spans="1:8" ht="18" customHeight="1">
      <c r="A37" s="18" t="s">
        <v>37</v>
      </c>
      <c r="B37" s="6">
        <v>21081100</v>
      </c>
      <c r="C37" s="13">
        <v>112.072</v>
      </c>
      <c r="D37" s="13">
        <v>53.793999999999997</v>
      </c>
      <c r="E37" s="14">
        <f>[1]вихідна!C44/1000</f>
        <v>170.90804999999997</v>
      </c>
      <c r="F37" s="8">
        <f t="shared" si="1"/>
        <v>317.70838755251509</v>
      </c>
      <c r="G37" s="9">
        <f t="shared" si="0"/>
        <v>398.07092761795985</v>
      </c>
      <c r="H37" s="11"/>
    </row>
    <row r="38" spans="1:8" ht="54.6" customHeight="1">
      <c r="A38" s="18" t="s">
        <v>38</v>
      </c>
      <c r="B38" s="6">
        <v>21081500</v>
      </c>
      <c r="C38" s="13">
        <v>455</v>
      </c>
      <c r="D38" s="13">
        <v>323</v>
      </c>
      <c r="E38" s="14">
        <f>[1]вихідна!C45/1000</f>
        <v>446.12604999999996</v>
      </c>
      <c r="F38" s="8">
        <f t="shared" si="1"/>
        <v>138.11952012383898</v>
      </c>
      <c r="G38" s="9">
        <f t="shared" si="0"/>
        <v>60.301395604395594</v>
      </c>
      <c r="H38" s="11"/>
    </row>
    <row r="39" spans="1:8" ht="18.75" customHeight="1">
      <c r="A39" s="18" t="s">
        <v>39</v>
      </c>
      <c r="B39" s="6">
        <v>21081700</v>
      </c>
      <c r="C39" s="13">
        <v>405.2</v>
      </c>
      <c r="D39" s="20">
        <v>254.8</v>
      </c>
      <c r="E39" s="14">
        <f>[1]вихідна!C46/1000</f>
        <v>274.37134999999995</v>
      </c>
      <c r="F39" s="8">
        <f t="shared" si="1"/>
        <v>107.68106357927785</v>
      </c>
      <c r="G39" s="9">
        <f t="shared" si="0"/>
        <v>17.865399802566635</v>
      </c>
      <c r="H39" s="11"/>
    </row>
    <row r="40" spans="1:8" ht="28.2" customHeight="1">
      <c r="A40" s="21" t="s">
        <v>40</v>
      </c>
      <c r="B40" s="6">
        <v>21081800</v>
      </c>
      <c r="C40" s="13">
        <v>207.8</v>
      </c>
      <c r="D40" s="13">
        <v>120.22</v>
      </c>
      <c r="E40" s="14">
        <f>[1]вихідна!C47/1000</f>
        <v>72.390600000000006</v>
      </c>
      <c r="F40" s="8">
        <f>E40/D40*100</f>
        <v>60.215105639660628</v>
      </c>
      <c r="G40" s="9">
        <f t="shared" si="0"/>
        <v>4565.4754042348404</v>
      </c>
      <c r="H40" s="11"/>
    </row>
    <row r="41" spans="1:8" ht="15" customHeight="1">
      <c r="A41" s="12" t="s">
        <v>41</v>
      </c>
      <c r="B41" s="6">
        <v>22000000</v>
      </c>
      <c r="C41" s="7">
        <f>C42+C43+C44+C45+C46+C47</f>
        <v>13564.440000000002</v>
      </c>
      <c r="D41" s="7">
        <f>D42+D43+D44+D45+D46+D47</f>
        <v>8971.51</v>
      </c>
      <c r="E41" s="7">
        <f>E42+E43+E44+E45+E46+E47</f>
        <v>9487.0578899999982</v>
      </c>
      <c r="F41" s="8">
        <f>E41/D41*100</f>
        <v>105.74650075628291</v>
      </c>
      <c r="G41" s="9">
        <f t="shared" si="0"/>
        <v>0.99598656487108927</v>
      </c>
      <c r="H41" s="11"/>
    </row>
    <row r="42" spans="1:8" ht="43.5" customHeight="1">
      <c r="A42" s="22" t="s">
        <v>42</v>
      </c>
      <c r="B42" s="6">
        <v>22010300</v>
      </c>
      <c r="C42" s="19">
        <v>235.61</v>
      </c>
      <c r="D42" s="19">
        <v>132.09</v>
      </c>
      <c r="E42" s="19">
        <f>[1]вихідна!C48/1000</f>
        <v>135.1</v>
      </c>
      <c r="F42" s="8">
        <f t="shared" si="1"/>
        <v>102.27874933757286</v>
      </c>
      <c r="G42" s="9">
        <f t="shared" si="0"/>
        <v>3308.0421671406134</v>
      </c>
      <c r="H42" s="11"/>
    </row>
    <row r="43" spans="1:8" ht="23.25" customHeight="1">
      <c r="A43" s="18" t="s">
        <v>43</v>
      </c>
      <c r="B43" s="6">
        <v>22012500</v>
      </c>
      <c r="C43" s="13">
        <v>11010.23</v>
      </c>
      <c r="D43" s="13">
        <v>7325.38</v>
      </c>
      <c r="E43" s="19">
        <f>[1]вихідна!C49/1000</f>
        <v>7794.0781500000003</v>
      </c>
      <c r="F43" s="8">
        <f t="shared" si="1"/>
        <v>106.39827763201365</v>
      </c>
      <c r="G43" s="9">
        <f t="shared" si="0"/>
        <v>7.464003930889727</v>
      </c>
      <c r="H43" s="11"/>
    </row>
    <row r="44" spans="1:8" ht="34.200000000000003" customHeight="1">
      <c r="A44" s="22" t="s">
        <v>44</v>
      </c>
      <c r="B44" s="6">
        <v>22012600</v>
      </c>
      <c r="C44" s="13">
        <v>1320.35</v>
      </c>
      <c r="D44" s="13">
        <v>895.14</v>
      </c>
      <c r="E44" s="19">
        <f>[1]вихідна!C50/1000</f>
        <v>821.80399999999997</v>
      </c>
      <c r="F44" s="8">
        <f t="shared" si="1"/>
        <v>91.80731505686262</v>
      </c>
      <c r="G44" s="9">
        <f t="shared" si="0"/>
        <v>1.972961714696861</v>
      </c>
      <c r="H44" s="11"/>
    </row>
    <row r="45" spans="1:8" ht="59.4" customHeight="1">
      <c r="A45" s="22" t="s">
        <v>45</v>
      </c>
      <c r="B45" s="6">
        <v>22012900</v>
      </c>
      <c r="C45" s="13">
        <v>16.45</v>
      </c>
      <c r="D45" s="13">
        <v>6.3</v>
      </c>
      <c r="E45" s="19">
        <f>[1]вихідна!C51/1000</f>
        <v>26.05</v>
      </c>
      <c r="F45" s="8">
        <f t="shared" si="1"/>
        <v>413.49206349206355</v>
      </c>
      <c r="G45" s="9">
        <f t="shared" si="0"/>
        <v>3789.1641337386018</v>
      </c>
      <c r="H45" s="11"/>
    </row>
    <row r="46" spans="1:8" ht="31.2" customHeight="1">
      <c r="A46" s="23" t="s">
        <v>46</v>
      </c>
      <c r="B46" s="6">
        <v>22080400</v>
      </c>
      <c r="C46" s="13">
        <v>850.6</v>
      </c>
      <c r="D46" s="13">
        <v>537.85</v>
      </c>
      <c r="E46" s="19">
        <f>[1]вихідна!C53/1000</f>
        <v>623.3175</v>
      </c>
      <c r="F46" s="8">
        <f t="shared" si="1"/>
        <v>115.89058287626661</v>
      </c>
      <c r="G46" s="9">
        <f t="shared" si="0"/>
        <v>10.193773806724666</v>
      </c>
      <c r="H46" s="11"/>
    </row>
    <row r="47" spans="1:8" ht="31.2" customHeight="1">
      <c r="A47" s="18" t="s">
        <v>47</v>
      </c>
      <c r="B47" s="6">
        <v>22090000</v>
      </c>
      <c r="C47" s="13">
        <v>131.19999999999999</v>
      </c>
      <c r="D47" s="13">
        <v>74.75</v>
      </c>
      <c r="E47" s="14">
        <f>[1]вихідна!C56/1000</f>
        <v>86.708240000000004</v>
      </c>
      <c r="F47" s="8">
        <f t="shared" si="1"/>
        <v>115.99764548494984</v>
      </c>
      <c r="G47" s="9">
        <f t="shared" si="0"/>
        <v>1169.2774314024391</v>
      </c>
      <c r="H47" s="11"/>
    </row>
    <row r="48" spans="1:8" ht="21" customHeight="1">
      <c r="A48" s="5" t="s">
        <v>48</v>
      </c>
      <c r="B48" s="6">
        <v>24000000</v>
      </c>
      <c r="C48" s="13">
        <v>2475.17</v>
      </c>
      <c r="D48" s="13">
        <v>2068.8200000000002</v>
      </c>
      <c r="E48" s="14">
        <f>([1]вихідна!C57)/1000</f>
        <v>1534.0919899999999</v>
      </c>
      <c r="F48" s="8">
        <f t="shared" si="1"/>
        <v>74.152994943977717</v>
      </c>
      <c r="G48" s="9">
        <f t="shared" si="0"/>
        <v>0.31801856034130987</v>
      </c>
      <c r="H48" s="11"/>
    </row>
    <row r="49" spans="1:10" ht="23.4" customHeight="1">
      <c r="A49" s="5" t="s">
        <v>49</v>
      </c>
      <c r="B49" s="6">
        <v>30000000</v>
      </c>
      <c r="C49" s="14">
        <f>C50+C51</f>
        <v>7.1</v>
      </c>
      <c r="D49" s="14">
        <f>D50+D51</f>
        <v>4.5999999999999996</v>
      </c>
      <c r="E49" s="14">
        <f>E50+E51</f>
        <v>7.8715000000000002</v>
      </c>
      <c r="F49" s="8">
        <f t="shared" si="1"/>
        <v>171.11956521739131</v>
      </c>
      <c r="G49" s="9">
        <f t="shared" si="0"/>
        <v>110.86619718309861</v>
      </c>
      <c r="H49" s="11"/>
    </row>
    <row r="50" spans="1:10" ht="54" customHeight="1">
      <c r="A50" s="25" t="s">
        <v>50</v>
      </c>
      <c r="B50" s="6">
        <v>31010200</v>
      </c>
      <c r="C50" s="14">
        <v>7.1</v>
      </c>
      <c r="D50" s="14">
        <v>4.5999999999999996</v>
      </c>
      <c r="E50" s="14">
        <f>[1]вихідна!C58/1000</f>
        <v>7.8715000000000002</v>
      </c>
      <c r="F50" s="8">
        <f t="shared" si="1"/>
        <v>171.11956521739131</v>
      </c>
      <c r="G50" s="9">
        <f t="shared" si="0"/>
        <v>0</v>
      </c>
      <c r="H50" s="11"/>
      <c r="I50" s="11"/>
      <c r="J50" s="11"/>
    </row>
    <row r="51" spans="1:10" ht="24.6" customHeight="1">
      <c r="A51" s="26" t="s">
        <v>51</v>
      </c>
      <c r="B51" s="6">
        <v>31020000</v>
      </c>
      <c r="C51" s="13">
        <v>0</v>
      </c>
      <c r="D51" s="13"/>
      <c r="E51" s="14">
        <v>0</v>
      </c>
      <c r="F51" s="8"/>
      <c r="G51" s="9"/>
      <c r="H51" s="11"/>
    </row>
    <row r="52" spans="1:10" ht="42.75" customHeight="1" thickBot="1">
      <c r="A52" s="27" t="s">
        <v>52</v>
      </c>
      <c r="B52" s="28"/>
      <c r="C52" s="29">
        <f>SUM(C10,C34,C49)</f>
        <v>670937.48100000003</v>
      </c>
      <c r="D52" s="30">
        <f>SUM(D10,D34,D49)</f>
        <v>380816.57699999993</v>
      </c>
      <c r="E52" s="31">
        <f>SUM(E10,E34,E49)</f>
        <v>414982.98347999994</v>
      </c>
      <c r="F52" s="29">
        <f t="shared" si="1"/>
        <v>108.97188004502232</v>
      </c>
      <c r="G52" s="69">
        <f t="shared" si="0"/>
        <v>0</v>
      </c>
      <c r="H52" s="11"/>
    </row>
    <row r="53" spans="1:10" ht="40.200000000000003" customHeight="1">
      <c r="A53" s="50" t="s">
        <v>53</v>
      </c>
      <c r="B53" s="51"/>
      <c r="C53" s="51"/>
      <c r="D53" s="51"/>
      <c r="E53" s="51"/>
      <c r="F53" s="52"/>
      <c r="G53" s="68"/>
      <c r="H53" s="11"/>
    </row>
    <row r="54" spans="1:10" ht="24" customHeight="1">
      <c r="A54" s="32" t="s">
        <v>10</v>
      </c>
      <c r="B54" s="33">
        <v>100000</v>
      </c>
      <c r="C54" s="34">
        <f>SUM(C55:C55)</f>
        <v>275.39999999999998</v>
      </c>
      <c r="D54" s="34">
        <f>SUM(D55:D55)</f>
        <v>205.4</v>
      </c>
      <c r="E54" s="34">
        <f>E55</f>
        <v>199.57051999999999</v>
      </c>
      <c r="F54" s="35">
        <f>E54/D54*100</f>
        <v>97.161888997078862</v>
      </c>
      <c r="G54" s="34">
        <f>E54/C54*100</f>
        <v>72.465693536673925</v>
      </c>
      <c r="H54" s="11"/>
    </row>
    <row r="55" spans="1:10" ht="28.5" customHeight="1">
      <c r="A55" s="18" t="s">
        <v>54</v>
      </c>
      <c r="B55" s="6">
        <v>19010000</v>
      </c>
      <c r="C55" s="9">
        <v>275.39999999999998</v>
      </c>
      <c r="D55" s="9">
        <v>205.4</v>
      </c>
      <c r="E55" s="24">
        <f>([1]вихідна!C68+[1]вихідна!C69+[1]вихідна!C70+[1]вихідна!C71)/1000</f>
        <v>199.57051999999999</v>
      </c>
      <c r="F55" s="35">
        <f>E55/D55*100</f>
        <v>97.161888997078862</v>
      </c>
      <c r="G55" s="8">
        <f>([1]вихідна!B68+[1]вихідна!B69+[1]вихідна!B70)/1000</f>
        <v>1.57E-3</v>
      </c>
      <c r="H55" s="11"/>
    </row>
    <row r="56" spans="1:10" ht="16.5" customHeight="1">
      <c r="A56" s="5" t="s">
        <v>55</v>
      </c>
      <c r="B56" s="6">
        <v>20000000</v>
      </c>
      <c r="C56" s="8">
        <f>C57+C58+C59+C61</f>
        <v>27369.219000000001</v>
      </c>
      <c r="D56" s="8">
        <f>D57+D58+D59+D61</f>
        <v>15970.794416666666</v>
      </c>
      <c r="E56" s="8">
        <f>E57+E58+E59+E61+E60</f>
        <v>19292.314449999998</v>
      </c>
      <c r="F56" s="35">
        <f>E56/D56*100</f>
        <v>120.797462835456</v>
      </c>
      <c r="G56" s="8">
        <f>E56/C56*100</f>
        <v>70.489093788171303</v>
      </c>
      <c r="H56" s="11"/>
    </row>
    <row r="57" spans="1:10" ht="43.5" customHeight="1">
      <c r="A57" s="18" t="s">
        <v>56</v>
      </c>
      <c r="B57" s="6">
        <v>21110000</v>
      </c>
      <c r="C57" s="9"/>
      <c r="D57" s="9"/>
      <c r="E57" s="9">
        <f>[1]вихідна!C72/1000</f>
        <v>0</v>
      </c>
      <c r="F57" s="35">
        <f>[1]вихідна!C72/1000</f>
        <v>0</v>
      </c>
      <c r="G57" s="8">
        <f>[1]вихідна!B72/1000</f>
        <v>0</v>
      </c>
      <c r="H57" s="11"/>
    </row>
    <row r="58" spans="1:10" ht="36.75" customHeight="1">
      <c r="A58" s="18" t="s">
        <v>57</v>
      </c>
      <c r="B58" s="6">
        <v>24062100</v>
      </c>
      <c r="C58" s="9">
        <v>37</v>
      </c>
      <c r="D58" s="9">
        <v>27</v>
      </c>
      <c r="E58" s="9">
        <f>[1]вихідна!C73/1000</f>
        <v>36.151260000000001</v>
      </c>
      <c r="F58" s="35">
        <f>E58/D58*100</f>
        <v>133.89355555555557</v>
      </c>
      <c r="G58" s="34">
        <f t="shared" ref="G58:G77" si="2">E58/C58*100</f>
        <v>97.706108108108111</v>
      </c>
      <c r="H58" s="11"/>
    </row>
    <row r="59" spans="1:10" ht="48" customHeight="1">
      <c r="A59" s="18" t="s">
        <v>58</v>
      </c>
      <c r="B59" s="6">
        <v>24110900</v>
      </c>
      <c r="C59" s="36">
        <v>0</v>
      </c>
      <c r="D59" s="36"/>
      <c r="E59" s="9">
        <v>0</v>
      </c>
      <c r="F59" s="8">
        <v>0</v>
      </c>
      <c r="G59" s="34"/>
      <c r="H59" s="11"/>
    </row>
    <row r="60" spans="1:10" ht="35.25" customHeight="1">
      <c r="A60" s="18" t="s">
        <v>59</v>
      </c>
      <c r="B60" s="6">
        <v>24170000</v>
      </c>
      <c r="C60" s="36"/>
      <c r="D60" s="36" t="s">
        <v>3</v>
      </c>
      <c r="E60" s="9">
        <f>[1]вихідна!C74/1000</f>
        <v>0</v>
      </c>
      <c r="F60" s="8">
        <v>0</v>
      </c>
      <c r="G60" s="34"/>
      <c r="H60" s="11"/>
    </row>
    <row r="61" spans="1:10" ht="15" customHeight="1">
      <c r="A61" s="18" t="s">
        <v>60</v>
      </c>
      <c r="B61" s="6">
        <v>25000000</v>
      </c>
      <c r="C61" s="9">
        <v>27332.219000000001</v>
      </c>
      <c r="D61" s="9">
        <f>C61/12*7</f>
        <v>15943.794416666666</v>
      </c>
      <c r="E61" s="24">
        <f>([1]вихідна!C75+[1]вихідна!C76+++[1]вихідна!C77+[1]вихідна!C78+[1]вихідна!C79+[1]вихідна!C80)/1000</f>
        <v>19256.163189999999</v>
      </c>
      <c r="F61" s="8">
        <f>E61/D61*100</f>
        <v>120.77528527256214</v>
      </c>
      <c r="G61" s="34">
        <f t="shared" si="2"/>
        <v>70.452249742327894</v>
      </c>
      <c r="H61" s="11"/>
    </row>
    <row r="62" spans="1:10" ht="16.5" customHeight="1">
      <c r="A62" s="5" t="s">
        <v>49</v>
      </c>
      <c r="B62" s="6">
        <v>30000000</v>
      </c>
      <c r="C62" s="8">
        <f>SUM(C63:C64)</f>
        <v>47832.17</v>
      </c>
      <c r="D62" s="8">
        <f>SUM(D63:D64)</f>
        <v>47300</v>
      </c>
      <c r="E62" s="8">
        <f>E63+E64</f>
        <v>38111.450000000004</v>
      </c>
      <c r="F62" s="8">
        <f>E62/D62*100</f>
        <v>80.573890063424955</v>
      </c>
      <c r="G62" s="34">
        <f t="shared" si="2"/>
        <v>79.677443026314734</v>
      </c>
      <c r="H62" s="11"/>
    </row>
    <row r="63" spans="1:10" ht="24" customHeight="1">
      <c r="A63" s="18" t="s">
        <v>61</v>
      </c>
      <c r="B63" s="6">
        <v>31030000</v>
      </c>
      <c r="C63" s="9">
        <v>300</v>
      </c>
      <c r="D63" s="9"/>
      <c r="E63" s="9">
        <f>[1]вихідна!C81/1000</f>
        <v>437.58</v>
      </c>
      <c r="F63" s="8"/>
      <c r="G63" s="34">
        <f t="shared" si="2"/>
        <v>145.85999999999999</v>
      </c>
      <c r="H63" s="11"/>
    </row>
    <row r="64" spans="1:10" ht="16.5" customHeight="1">
      <c r="A64" s="18" t="s">
        <v>62</v>
      </c>
      <c r="B64" s="6">
        <v>33010000</v>
      </c>
      <c r="C64" s="9">
        <v>47532.17</v>
      </c>
      <c r="D64" s="9">
        <v>47300</v>
      </c>
      <c r="E64" s="9">
        <f>[1]вихідна!C82/1000</f>
        <v>37673.870000000003</v>
      </c>
      <c r="F64" s="8">
        <f>E64/D64*100</f>
        <v>79.648773784355186</v>
      </c>
      <c r="G64" s="34">
        <f t="shared" si="2"/>
        <v>79.259730830719505</v>
      </c>
      <c r="H64" s="11"/>
    </row>
    <row r="65" spans="1:10" ht="16.2" customHeight="1">
      <c r="A65" s="5" t="s">
        <v>63</v>
      </c>
      <c r="B65" s="6">
        <v>50000000</v>
      </c>
      <c r="C65" s="8">
        <f>C66</f>
        <v>10</v>
      </c>
      <c r="D65" s="8">
        <f>D66</f>
        <v>10</v>
      </c>
      <c r="E65" s="8">
        <f>E66</f>
        <v>4.76</v>
      </c>
      <c r="F65" s="8">
        <f>E65/D65*100</f>
        <v>47.599999999999994</v>
      </c>
      <c r="G65" s="34">
        <f t="shared" si="2"/>
        <v>47.599999999999994</v>
      </c>
      <c r="H65" s="11"/>
    </row>
    <row r="66" spans="1:10" ht="28.2" customHeight="1">
      <c r="A66" s="18" t="s">
        <v>64</v>
      </c>
      <c r="B66" s="6">
        <v>50110000</v>
      </c>
      <c r="C66" s="9">
        <v>10</v>
      </c>
      <c r="D66" s="9">
        <v>10</v>
      </c>
      <c r="E66" s="9">
        <f>[1]вихідна!C88/1000</f>
        <v>4.76</v>
      </c>
      <c r="F66" s="8">
        <f>E66/D66*100</f>
        <v>47.599999999999994</v>
      </c>
      <c r="G66" s="34">
        <f t="shared" si="2"/>
        <v>47.599999999999994</v>
      </c>
      <c r="H66" s="11"/>
    </row>
    <row r="67" spans="1:10" ht="19.2" customHeight="1">
      <c r="A67" s="12" t="s">
        <v>65</v>
      </c>
      <c r="B67" s="6">
        <v>40000000</v>
      </c>
      <c r="C67" s="37">
        <f>C68+C70</f>
        <v>188157.58599999998</v>
      </c>
      <c r="D67" s="9">
        <f>D68+D70</f>
        <v>131068.565</v>
      </c>
      <c r="E67" s="9">
        <f>E68+E70</f>
        <v>128343.56288</v>
      </c>
      <c r="F67" s="8">
        <f t="shared" ref="F67:F68" si="3">E67/D67*100</f>
        <v>97.920933886779025</v>
      </c>
      <c r="G67" s="34">
        <f t="shared" si="2"/>
        <v>68.210676810022434</v>
      </c>
      <c r="H67" s="11"/>
    </row>
    <row r="68" spans="1:10" ht="49.5" customHeight="1">
      <c r="A68" s="12" t="s">
        <v>66</v>
      </c>
      <c r="B68" s="6">
        <v>41051100</v>
      </c>
      <c r="C68" s="9">
        <v>2873.8649999999998</v>
      </c>
      <c r="D68" s="9">
        <v>2873.8649999999998</v>
      </c>
      <c r="E68" s="9">
        <f>[1]вихідна!C84/1000</f>
        <v>2873.8649999999998</v>
      </c>
      <c r="F68" s="8">
        <f t="shared" si="3"/>
        <v>100</v>
      </c>
      <c r="G68" s="34">
        <f t="shared" si="2"/>
        <v>100</v>
      </c>
      <c r="H68" s="11"/>
    </row>
    <row r="69" spans="1:10" ht="21" customHeight="1">
      <c r="A69" s="12" t="s">
        <v>67</v>
      </c>
      <c r="B69" s="6">
        <v>41053600</v>
      </c>
      <c r="C69" s="9"/>
      <c r="D69" s="9"/>
      <c r="E69" s="9">
        <f>[1]вихідна!C85/1000</f>
        <v>0</v>
      </c>
      <c r="F69" s="8"/>
      <c r="G69" s="34"/>
      <c r="H69" s="11"/>
    </row>
    <row r="70" spans="1:10" ht="21" customHeight="1">
      <c r="A70" s="12" t="s">
        <v>68</v>
      </c>
      <c r="B70" s="6">
        <v>42020500</v>
      </c>
      <c r="C70" s="9">
        <v>185283.72099999999</v>
      </c>
      <c r="D70" s="9">
        <v>128194.7</v>
      </c>
      <c r="E70" s="9">
        <f>[1]вихідна!C87/1000</f>
        <v>125469.69787999999</v>
      </c>
      <c r="F70" s="8">
        <f>E70/D70*100</f>
        <v>97.874325444031612</v>
      </c>
      <c r="G70" s="34">
        <f t="shared" si="2"/>
        <v>67.717604764640924</v>
      </c>
      <c r="H70" s="11"/>
    </row>
    <row r="71" spans="1:10" ht="25.5" customHeight="1">
      <c r="A71" s="38" t="s">
        <v>69</v>
      </c>
      <c r="B71" s="39"/>
      <c r="C71" s="40">
        <f>C54+C56+C62+C65+C67</f>
        <v>263644.375</v>
      </c>
      <c r="D71" s="40">
        <f>D54+D56+D62+D65+D67</f>
        <v>194554.75941666667</v>
      </c>
      <c r="E71" s="40">
        <f>E54+E56+E62+E67+E65</f>
        <v>185951.65785000002</v>
      </c>
      <c r="F71" s="8">
        <f t="shared" ref="F71:F77" si="4">E71/D71*100</f>
        <v>95.578056485247998</v>
      </c>
      <c r="G71" s="34">
        <f t="shared" si="2"/>
        <v>70.531244161761478</v>
      </c>
      <c r="H71" s="11"/>
      <c r="I71" s="11"/>
      <c r="J71" s="11"/>
    </row>
    <row r="72" spans="1:10" ht="30" customHeight="1">
      <c r="A72" s="41" t="s">
        <v>70</v>
      </c>
      <c r="B72" s="39"/>
      <c r="C72" s="40">
        <f>C52+C71</f>
        <v>934581.85600000003</v>
      </c>
      <c r="D72" s="40">
        <f>D52+D71</f>
        <v>575371.33641666663</v>
      </c>
      <c r="E72" s="40">
        <f>E52+E71</f>
        <v>600934.64133000001</v>
      </c>
      <c r="F72" s="8">
        <f t="shared" si="4"/>
        <v>104.4429229082801</v>
      </c>
      <c r="G72" s="34">
        <f t="shared" si="2"/>
        <v>64.299840348066851</v>
      </c>
      <c r="H72" s="11"/>
    </row>
    <row r="73" spans="1:10" ht="24" customHeight="1">
      <c r="A73" s="5" t="s">
        <v>65</v>
      </c>
      <c r="B73" s="6">
        <v>40000000</v>
      </c>
      <c r="C73" s="42">
        <f>C74+C76</f>
        <v>219011.16999999998</v>
      </c>
      <c r="D73" s="43">
        <f>D74+D76</f>
        <v>135741.60500000001</v>
      </c>
      <c r="E73" s="8">
        <f>+E74+E76</f>
        <v>137503.13221000001</v>
      </c>
      <c r="F73" s="8">
        <f t="shared" si="4"/>
        <v>101.29770618963876</v>
      </c>
      <c r="G73" s="34">
        <f t="shared" si="2"/>
        <v>62.783616109625825</v>
      </c>
      <c r="H73" s="11"/>
    </row>
    <row r="74" spans="1:10" ht="25.95" customHeight="1">
      <c r="A74" s="18" t="s">
        <v>71</v>
      </c>
      <c r="B74" s="6">
        <v>41030000</v>
      </c>
      <c r="C74" s="24">
        <f>SUM(C75:C75)</f>
        <v>208028.4</v>
      </c>
      <c r="D74" s="24">
        <v>128498.1</v>
      </c>
      <c r="E74" s="24">
        <f>E75</f>
        <v>128498.1</v>
      </c>
      <c r="F74" s="8">
        <f t="shared" si="4"/>
        <v>100</v>
      </c>
      <c r="G74" s="34">
        <f t="shared" si="2"/>
        <v>61.769498779974278</v>
      </c>
      <c r="H74" s="11"/>
    </row>
    <row r="75" spans="1:10" ht="25.95" customHeight="1">
      <c r="A75" s="18" t="s">
        <v>72</v>
      </c>
      <c r="B75" s="6">
        <v>41033900</v>
      </c>
      <c r="C75" s="9">
        <v>208028.4</v>
      </c>
      <c r="D75" s="9">
        <v>128498.1</v>
      </c>
      <c r="E75" s="24">
        <f>[1]вихідна!C59/1000</f>
        <v>128498.1</v>
      </c>
      <c r="F75" s="8">
        <f t="shared" si="4"/>
        <v>100</v>
      </c>
      <c r="G75" s="34">
        <f t="shared" si="2"/>
        <v>61.769498779974278</v>
      </c>
      <c r="H75" s="11"/>
    </row>
    <row r="76" spans="1:10" ht="29.4" customHeight="1">
      <c r="A76" s="18" t="s">
        <v>73</v>
      </c>
      <c r="B76" s="6">
        <v>41050000</v>
      </c>
      <c r="C76" s="9">
        <v>10982.77</v>
      </c>
      <c r="D76" s="9">
        <v>7243.5050000000001</v>
      </c>
      <c r="E76" s="24">
        <f>([1]вихідна!C60+[1]вихідна!C61+[1]вихідна!C62+[1]вихідна!C63+[1]вихідна!C64+[1]вихідна!C65)/1000</f>
        <v>9005.0322100000012</v>
      </c>
      <c r="F76" s="8">
        <f t="shared" si="4"/>
        <v>124.31871324724703</v>
      </c>
      <c r="G76" s="34">
        <f t="shared" si="2"/>
        <v>81.992359031464744</v>
      </c>
      <c r="H76" s="11"/>
    </row>
    <row r="77" spans="1:10" ht="29.4" customHeight="1">
      <c r="A77" s="41" t="s">
        <v>74</v>
      </c>
      <c r="B77" s="39">
        <v>900101</v>
      </c>
      <c r="C77" s="40">
        <f>SUM(C52,C71,C73)</f>
        <v>1153593.0260000001</v>
      </c>
      <c r="D77" s="40">
        <f>SUM(D52,D71,D73)</f>
        <v>711112.94141666661</v>
      </c>
      <c r="E77" s="40">
        <f>SUM(E52,E71,E73)</f>
        <v>738437.77353999997</v>
      </c>
      <c r="F77" s="8">
        <f t="shared" si="4"/>
        <v>103.84254462714422</v>
      </c>
      <c r="G77" s="34">
        <f t="shared" si="2"/>
        <v>64.011983160168654</v>
      </c>
      <c r="H77" s="11"/>
      <c r="J77" s="1" t="s">
        <v>75</v>
      </c>
    </row>
    <row r="78" spans="1:10" ht="28.5" customHeight="1">
      <c r="E78" s="11"/>
      <c r="F78" s="11"/>
      <c r="G78" s="11"/>
    </row>
    <row r="79" spans="1:10" ht="25.5" customHeight="1">
      <c r="A79" s="54"/>
      <c r="B79" s="54"/>
      <c r="C79" s="54"/>
      <c r="D79" s="54"/>
      <c r="E79" s="54"/>
      <c r="F79" s="44"/>
      <c r="G79" s="1" t="s">
        <v>76</v>
      </c>
      <c r="H79" s="1" t="s">
        <v>77</v>
      </c>
    </row>
    <row r="80" spans="1:10" ht="13.5" customHeight="1">
      <c r="C80" s="11"/>
      <c r="D80" s="11"/>
      <c r="E80" s="1" t="s">
        <v>78</v>
      </c>
    </row>
    <row r="81" spans="1:8" ht="16.5" customHeight="1">
      <c r="H81" s="1" t="s">
        <v>79</v>
      </c>
    </row>
    <row r="83" spans="1:8">
      <c r="A83" s="45"/>
    </row>
    <row r="84" spans="1:8">
      <c r="A84" s="45"/>
    </row>
    <row r="85" spans="1:8">
      <c r="A85" s="45"/>
    </row>
  </sheetData>
  <mergeCells count="13">
    <mergeCell ref="A1:E1"/>
    <mergeCell ref="A2:E2"/>
    <mergeCell ref="A3:E3"/>
    <mergeCell ref="A4:A7"/>
    <mergeCell ref="B4:B7"/>
    <mergeCell ref="C4:C7"/>
    <mergeCell ref="D4:D7"/>
    <mergeCell ref="E4:E7"/>
    <mergeCell ref="F4:F7"/>
    <mergeCell ref="G4:G7"/>
    <mergeCell ref="A9:G9"/>
    <mergeCell ref="A53:G53"/>
    <mergeCell ref="A79:E79"/>
  </mergeCells>
  <pageMargins left="0.27559055118110237" right="0.23622047244094491" top="0.27559055118110237" bottom="0.27559055118110237" header="0.11811023622047245" footer="0.11811023622047245"/>
  <pageSetup paperSize="9" scale="8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лида ляшук</cp:lastModifiedBy>
  <cp:lastPrinted>2024-09-13T08:42:54Z</cp:lastPrinted>
  <dcterms:created xsi:type="dcterms:W3CDTF">2024-09-13T08:39:27Z</dcterms:created>
  <dcterms:modified xsi:type="dcterms:W3CDTF">2025-02-07T11:57:19Z</dcterms:modified>
</cp:coreProperties>
</file>